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7-В до 500\29.04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 l="1"/>
  <c r="G17" i="1" l="1"/>
  <c r="A12" i="1" l="1"/>
  <c r="A13" i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<sst xmlns="http://schemas.openxmlformats.org/spreadsheetml/2006/main" count="46" uniqueCount="36">
  <si>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</si>
  <si>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</si>
  <si>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</si>
  <si>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</si>
  <si>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</si>
  <si>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</si>
  <si>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</si>
  <si>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</si>
  <si>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</si>
  <si>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</si>
  <si>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</si>
  <si>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</si>
  <si>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</si>
  <si>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</si>
  <si>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</si>
  <si>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</si>
  <si>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</si>
  <si>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</si>
  <si>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</si>
  <si>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</si>
  <si>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</si>
  <si>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</si>
  <si>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</si>
  <si>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</si>
  <si>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VNK2500002</t>
  </si>
  <si>
    <t>НВЛ</t>
  </si>
  <si>
    <t>ШТ</t>
  </si>
  <si>
    <t>VNK2500001</t>
  </si>
  <si>
    <t>Соединение быстроразъемное БРС-2-14-П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</si>
  <si>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НВЛ-2025/17-В </t>
    </r>
  </si>
  <si>
    <t>Клапан обратный КОН2</t>
  </si>
  <si>
    <t>VNK25R0002</t>
  </si>
  <si>
    <t>Комплект ЗИП клапана соленойдного 1750613/0017Д-01-35940-ТХ-Ч-02</t>
  </si>
  <si>
    <t>КМП</t>
  </si>
  <si>
    <t>Комплект ЗИП КО.00.00.000-01 блока дозирования 1750613/0017Д-01-35940-ТХ-Ч-02</t>
  </si>
  <si>
    <t>Наименование лота:  "Оборудование буровое и нефтепромысловое: Клапан обратный КОН2, Соединение быстроразъемное БРС-2-14-П, комплекты ЗИП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</si>
</sst>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 t="shared" ref="A12:A16" si="0">ROW(A12)-11</f>
        <v>1</v>
      </c>
      <c r="B12" s="24" t="s">
        <v>27</v>
      </c>
      <c r="C12" s="24" t="s">
        <v>25</v>
      </c>
      <c r="D12" s="24">
        <v>10231457</v>
      </c>
      <c r="E12" s="25" t="s">
        <v>28</v>
      </c>
      <c r="F12" s="24" t="s">
        <v>26</v>
      </c>
      <c r="G12" s="27">
        <v>1</v>
      </c>
      <c r="H12" s="37">
        <v>4881.87</v>
      </c>
      <c r="I12" s="26">
        <v>44879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si="0"/>
        <v>2</v>
      </c>
      <c r="B13" s="24" t="s">
        <v>24</v>
      </c>
      <c r="C13" s="24" t="s">
        <v>25</v>
      </c>
      <c r="D13" s="24">
        <v>10231457</v>
      </c>
      <c r="E13" s="25" t="s">
        <v>28</v>
      </c>
      <c r="F13" s="24" t="s">
        <v>26</v>
      </c>
      <c r="G13" s="27">
        <v>1</v>
      </c>
      <c r="H13" s="37">
        <v>7023.8</v>
      </c>
      <c r="I13" s="26">
        <v>44879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27</v>
      </c>
      <c r="C14" s="24" t="s">
        <v>25</v>
      </c>
      <c r="D14" s="24">
        <v>2020362</v>
      </c>
      <c r="E14" s="25" t="s">
        <v>30</v>
      </c>
      <c r="F14" s="24" t="s">
        <v>26</v>
      </c>
      <c r="G14" s="27">
        <v>1</v>
      </c>
      <c r="H14" s="37">
        <v>15136</v>
      </c>
      <c r="I14" s="26">
        <v>43088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31</v>
      </c>
      <c r="C15" s="24" t="s">
        <v>25</v>
      </c>
      <c r="D15" s="24">
        <v>20066940</v>
      </c>
      <c r="E15" s="25" t="s">
        <v>32</v>
      </c>
      <c r="F15" s="24" t="s">
        <v>33</v>
      </c>
      <c r="G15" s="27">
        <v>3</v>
      </c>
      <c r="H15" s="37">
        <v>4415</v>
      </c>
      <c r="I15" s="26">
        <v>42675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25</v>
      </c>
      <c r="D16" s="24">
        <v>20067009</v>
      </c>
      <c r="E16" s="25" t="s">
        <v>34</v>
      </c>
      <c r="F16" s="24" t="s">
        <v>33</v>
      </c>
      <c r="G16" s="27">
        <v>3</v>
      </c>
      <c r="H16" s="37">
        <v>2649</v>
      </c>
      <c r="I16" s="26">
        <v>42675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22</v>
      </c>
      <c r="C17" s="31"/>
      <c r="D17" s="31"/>
      <c r="E17" s="32"/>
      <c r="F17" s="36"/>
      <c r="G17" s="36">
        <f>SUM(G12:G16)</f>
        <v>9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3"/>
      <c r="B18" s="54"/>
      <c r="C18" s="54"/>
      <c r="D18" s="54"/>
      <c r="E18" s="54"/>
      <c r="F18" s="54"/>
      <c r="G18" s="54"/>
      <c r="H18" s="54"/>
      <c r="I18" s="5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2" t="s">
        <v>12</v>
      </c>
      <c r="G20" s="52"/>
      <c r="H20" s="52"/>
      <c r="I20" s="5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2" t="s">
        <v>11</v>
      </c>
      <c r="G21" s="52"/>
      <c r="H21" s="52"/>
      <c r="I21" s="52"/>
      <c r="Q21" s="12"/>
    </row>
    <row r="22" spans="1:17" ht="121.5" customHeight="1" x14ac:dyDescent="0.25">
      <c r="A22" s="56" t="s">
        <v>16</v>
      </c>
      <c r="B22" s="57"/>
      <c r="C22" s="57"/>
      <c r="D22" s="57"/>
      <c r="E22" s="58"/>
      <c r="F22" s="59" t="s">
        <v>17</v>
      </c>
      <c r="G22" s="59"/>
      <c r="H22" s="59"/>
      <c r="I22" s="59"/>
    </row>
    <row r="23" spans="1:17" ht="100.5" customHeight="1" x14ac:dyDescent="0.3">
      <c r="A23" s="51"/>
      <c r="B23" s="51"/>
      <c r="C23" s="51"/>
      <c r="D23" s="51"/>
      <c r="E23" s="51"/>
      <c r="F23" s="60"/>
      <c r="G23" s="60"/>
      <c r="H23" s="60"/>
      <c r="I23" s="6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2026-04-29T02:28:58Z</dcterms:modified>
</cp:coreProperties>
</file>